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Лист1!$A$1:$D$40</definedName>
  </definedNames>
  <calcPr calcId="124519"/>
</workbook>
</file>

<file path=xl/calcChain.xml><?xml version="1.0" encoding="utf-8"?>
<calcChain xmlns="http://schemas.openxmlformats.org/spreadsheetml/2006/main">
  <c r="D35" i="1"/>
  <c r="D30"/>
  <c r="D12"/>
  <c r="D40" s="1"/>
</calcChain>
</file>

<file path=xl/sharedStrings.xml><?xml version="1.0" encoding="utf-8"?>
<sst xmlns="http://schemas.openxmlformats.org/spreadsheetml/2006/main" count="71" uniqueCount="71">
  <si>
    <t>утверждено  решением</t>
  </si>
  <si>
    <t xml:space="preserve">Думы Шалинского городского </t>
  </si>
  <si>
    <t xml:space="preserve">                                                                                                                            к  решению Думы Шалинского</t>
  </si>
  <si>
    <t xml:space="preserve">                                                                                                                            городского округа  </t>
  </si>
  <si>
    <t xml:space="preserve">                                                                                                         от 23.12.2021 года  № 26»</t>
  </si>
  <si>
    <t xml:space="preserve">                                                                                                                            </t>
  </si>
  <si>
    <t xml:space="preserve">«Приложение 7 </t>
  </si>
  <si>
    <t xml:space="preserve">Номер строки </t>
  </si>
  <si>
    <t>Наименование муниципальной программы (подпрограммы)</t>
  </si>
  <si>
    <t>Код целевой статьи</t>
  </si>
  <si>
    <t>Объем бюджетных ассигнований на финансовое обеспечение реализации муниципальной программы (подпрограммы), в рублях</t>
  </si>
  <si>
    <r>
      <t>Муниципальная программа «Социально-экономическое развитие Шалинского город</t>
    </r>
    <r>
      <rPr>
        <b/>
        <i/>
        <sz val="11"/>
        <color theme="1"/>
        <rFont val="Liberation Serif"/>
        <family val="1"/>
        <charset val="204"/>
      </rPr>
      <t>ского округа до 2026  года»</t>
    </r>
  </si>
  <si>
    <t>Подпрограмма «Развитие физической культуры, спорта и молодежной политики в  Шалинском городском округе до 2026 года»</t>
  </si>
  <si>
    <t>Подпрограмма «Обеспечение  общественной безопасности на территории Шалинского городского округа до 2026 года»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</si>
  <si>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</si>
  <si>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Подпрограмма «Экология и природные ресурсы Шалинского городского округа до 2026 года»</t>
  </si>
  <si>
    <t>Подпрограмма «Реализация основных направлений в строительном комплексе Шалинского городского округа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</si>
  <si>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</si>
  <si>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«Комплексное развитие сельских территорий Шалинского городского округа до 2026 года»</t>
  </si>
  <si>
    <t>Подпрограмма «Обеспечение жильем молодых семей на территории  Шалинского городского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</si>
  <si>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</si>
  <si>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Подпрограмма «Развитие архивного дела на территории Шалинского городского округа до 2026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</si>
  <si>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</si>
  <si>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</si>
  <si>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</si>
  <si>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наркомании и противодействие незаконному обороту наркотиков на территории Шалинского городского  округа до 2026 года»</t>
  </si>
  <si>
    <t>Подпрограмма «Профилактика туберкулеза на территории Шалинского городского округа до 2026 года»</t>
  </si>
  <si>
    <r>
      <t xml:space="preserve">Муниципальная программа </t>
    </r>
    <r>
      <rPr>
        <sz val="11"/>
        <color theme="1"/>
        <rFont val="Liberation Serif"/>
        <family val="1"/>
        <charset val="204"/>
      </rPr>
      <t>«</t>
    </r>
    <r>
      <rPr>
        <b/>
        <sz val="11"/>
        <color theme="1"/>
        <rFont val="Liberation Serif"/>
        <family val="1"/>
        <charset val="204"/>
      </rPr>
      <t>Развитие кадровой политики в системе муниципального управления Шалинского городского округа до 2026 года</t>
    </r>
    <r>
      <rPr>
        <sz val="11"/>
        <color theme="1"/>
        <rFont val="Liberation Serif"/>
        <family val="1"/>
        <charset val="204"/>
      </rPr>
      <t>»</t>
    </r>
  </si>
  <si>
    <t>Муниципальная программа «Развитие культуры в Шалинском городском округе до 2026 года»</t>
  </si>
  <si>
    <t>Подпрограмма «Развитие культуры и искусства в 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</si>
  <si>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</si>
  <si>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</si>
  <si>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</si>
  <si>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Подпрограмма «Развитие системы дошкольного образования в Шалинском городском округе до 2026 года»</t>
  </si>
  <si>
    <t>Подпрограмма «Развитие системы общего образования в Шалинском городском округе до 2026 года»</t>
  </si>
  <si>
    <t>Подпрограмма «Обеспечение реализации муниципальной программы «Развитие системы образования в Шалинском городском округе до 2026 года»»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</si>
  <si>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</si>
  <si>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Муниципальная программа «Развитие системы образования Шалинского городского  округа до 2026 года»</t>
  </si>
  <si>
    <t>01Г0000000</t>
  </si>
  <si>
    <t>01Д0000000</t>
  </si>
  <si>
    <t>01Ж0000000</t>
  </si>
  <si>
    <t>01Л0000000</t>
  </si>
  <si>
    <t>01М0000000</t>
  </si>
  <si>
    <t>01Ф0000000</t>
  </si>
  <si>
    <t>01Ц0000000</t>
  </si>
  <si>
    <t>01Ч0000000</t>
  </si>
  <si>
    <t>01Ш0000000</t>
  </si>
  <si>
    <t>Всего</t>
  </si>
  <si>
    <t>Подпрограмма «Содействие развитию малого и среднего  предпринимательства в Шалинском городском округе до 2026 года»</t>
  </si>
  <si>
    <t>0150000000</t>
  </si>
  <si>
    <t>Приложение 6</t>
  </si>
  <si>
    <t>Перечень муниципальных программ Шалинского городского округа, подлежащих реализации в 2022 году</t>
  </si>
  <si>
    <t>0100000000</t>
  </si>
  <si>
    <t>0130000000</t>
  </si>
  <si>
    <t>0140000000</t>
  </si>
  <si>
    <t>0160000000</t>
  </si>
  <si>
    <t>0170000000</t>
  </si>
  <si>
    <t>0180000000</t>
  </si>
  <si>
    <t>0190000000</t>
  </si>
  <si>
    <t>0200000000</t>
  </si>
  <si>
    <t>0400000000</t>
  </si>
  <si>
    <t>0410000000</t>
  </si>
  <si>
    <t>0420000000</t>
  </si>
  <si>
    <t>0430000000</t>
  </si>
  <si>
    <t>0500000000</t>
  </si>
  <si>
    <t>0600000000</t>
  </si>
  <si>
    <t>0610000000</t>
  </si>
  <si>
    <t>0620000000</t>
  </si>
  <si>
    <t>0630000000</t>
  </si>
  <si>
    <t>0650000000</t>
  </si>
  <si>
    <r>
      <t xml:space="preserve">округа от  22.09.2022   №122 </t>
    </r>
    <r>
      <rPr>
        <sz val="12"/>
        <color theme="1"/>
        <rFont val="Liberation Serif"/>
        <family val="1"/>
        <charset val="204"/>
      </rPr>
      <t xml:space="preserve">                                                                                                    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</si>
</sst>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right" wrapText="1"/>
    </xf>
    <xf numFmtId="4" fontId="3" fillId="0" borderId="1" xfId="0" applyNumberFormat="1" applyFont="1" applyBorder="1" applyAlignment="1">
      <alignment horizontal="right" wrapText="1"/>
    </xf>
    <xf numFmtId="4" fontId="8" fillId="0" borderId="1" xfId="0" applyNumberFormat="1" applyFont="1" applyBorder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9" fillId="0" borderId="0" xfId="0" applyFont="1"/>
    <xf numFmtId="49" fontId="3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right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10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"/>
  <sheetViews>
    <sheetView tabSelected="1" workbookViewId="0">
      <selection activeCell="D16" sqref="D16"/>
    </sheetView>
  </sheetViews>
  <sheetFormatPr defaultRowHeight="15"/>
  <cols>
    <col min="1" max="1" width="7.5703125" style="22" customWidth="1"/>
    <col min="2" max="2" width="45.7109375" customWidth="1"/>
    <col min="3" max="3" width="15.28515625" customWidth="1"/>
    <col min="4" max="4" width="26" customWidth="1"/>
  </cols>
  <sheetData>
    <row r="1" spans="1:16">
      <c r="D1" s="1" t="s">
        <v>50</v>
      </c>
    </row>
    <row r="2" spans="1:16">
      <c r="D2" s="1" t="s">
        <v>0</v>
      </c>
    </row>
    <row r="3" spans="1:16">
      <c r="D3" s="1" t="s">
        <v>1</v>
      </c>
    </row>
    <row r="4" spans="1:16" ht="15.75">
      <c r="D4" s="1" t="s">
        <v>70</v>
      </c>
    </row>
    <row r="5" spans="1:16">
      <c r="D5" s="1" t="s">
        <v>6</v>
      </c>
      <c r="P5" s="1" t="s">
        <v>5</v>
      </c>
    </row>
    <row r="6" spans="1:16">
      <c r="D6" s="1" t="s">
        <v>2</v>
      </c>
    </row>
    <row r="7" spans="1:16">
      <c r="D7" s="1" t="s">
        <v>3</v>
      </c>
    </row>
    <row r="8" spans="1:16">
      <c r="D8" s="1" t="s">
        <v>4</v>
      </c>
    </row>
    <row r="9" spans="1:16" ht="48.75" customHeight="1">
      <c r="A9" s="25" t="s">
        <v>51</v>
      </c>
      <c r="B9" s="25"/>
      <c r="C9" s="25"/>
      <c r="D9" s="25"/>
    </row>
    <row r="10" spans="1:16" ht="120">
      <c r="A10" s="3" t="s">
        <v>7</v>
      </c>
      <c r="B10" s="3" t="s">
        <v>8</v>
      </c>
      <c r="C10" s="3" t="s">
        <v>9</v>
      </c>
      <c r="D10" s="3" t="s">
        <v>10</v>
      </c>
    </row>
    <row r="11" spans="1:16" s="14" customFormat="1" ht="12.75">
      <c r="A11" s="23">
        <v>1</v>
      </c>
      <c r="B11" s="13">
        <v>2</v>
      </c>
      <c r="C11" s="13">
        <v>3</v>
      </c>
      <c r="D11" s="13">
        <v>4</v>
      </c>
    </row>
    <row r="12" spans="1:16" ht="42.75">
      <c r="A12" s="2">
        <v>1</v>
      </c>
      <c r="B12" s="4" t="s">
        <v>11</v>
      </c>
      <c r="C12" s="15" t="s">
        <v>52</v>
      </c>
      <c r="D12" s="11">
        <f>SUM(D13:D28)</f>
        <v>324202855.32999998</v>
      </c>
    </row>
    <row r="13" spans="1:16" ht="42.75">
      <c r="A13" s="24">
        <v>2</v>
      </c>
      <c r="B13" s="5" t="s">
        <v>12</v>
      </c>
      <c r="C13" s="16" t="s">
        <v>53</v>
      </c>
      <c r="D13" s="10">
        <v>3325200</v>
      </c>
    </row>
    <row r="14" spans="1:16" ht="42.75">
      <c r="A14" s="24">
        <v>3</v>
      </c>
      <c r="B14" s="5" t="s">
        <v>13</v>
      </c>
      <c r="C14" s="19" t="s">
        <v>54</v>
      </c>
      <c r="D14" s="10">
        <v>10937600</v>
      </c>
    </row>
    <row r="15" spans="1:16" ht="42.75">
      <c r="A15" s="24"/>
      <c r="B15" s="18" t="s">
        <v>48</v>
      </c>
      <c r="C15" s="21" t="s">
        <v>49</v>
      </c>
      <c r="D15" s="20">
        <v>25000</v>
      </c>
    </row>
    <row r="16" spans="1:16" ht="57">
      <c r="A16" s="2">
        <v>4</v>
      </c>
      <c r="B16" s="5" t="s">
        <v>14</v>
      </c>
      <c r="C16" s="17" t="s">
        <v>55</v>
      </c>
      <c r="D16" s="10">
        <v>101343965.08</v>
      </c>
    </row>
    <row r="17" spans="1:4" ht="28.5">
      <c r="A17" s="24">
        <v>5</v>
      </c>
      <c r="B17" s="5" t="s">
        <v>15</v>
      </c>
      <c r="C17" s="16" t="s">
        <v>56</v>
      </c>
      <c r="D17" s="10">
        <v>1745664.42</v>
      </c>
    </row>
    <row r="18" spans="1:4" ht="42.75">
      <c r="A18" s="24">
        <v>6</v>
      </c>
      <c r="B18" s="5" t="s">
        <v>16</v>
      </c>
      <c r="C18" s="16" t="s">
        <v>57</v>
      </c>
      <c r="D18" s="10">
        <v>32970238.800000001</v>
      </c>
    </row>
    <row r="19" spans="1:4" ht="42.75">
      <c r="A19" s="2">
        <v>7</v>
      </c>
      <c r="B19" s="5" t="s">
        <v>17</v>
      </c>
      <c r="C19" s="16" t="s">
        <v>58</v>
      </c>
      <c r="D19" s="10">
        <v>91783707</v>
      </c>
    </row>
    <row r="20" spans="1:4" ht="42.75">
      <c r="A20" s="24">
        <v>8</v>
      </c>
      <c r="B20" s="7" t="s">
        <v>18</v>
      </c>
      <c r="C20" s="6" t="s">
        <v>38</v>
      </c>
      <c r="D20" s="10">
        <v>1740100</v>
      </c>
    </row>
    <row r="21" spans="1:4" ht="42.75">
      <c r="A21" s="24">
        <v>9</v>
      </c>
      <c r="B21" s="5" t="s">
        <v>19</v>
      </c>
      <c r="C21" s="6" t="s">
        <v>39</v>
      </c>
      <c r="D21" s="10">
        <v>1751389.56</v>
      </c>
    </row>
    <row r="22" spans="1:4" ht="57">
      <c r="A22" s="2">
        <v>10</v>
      </c>
      <c r="B22" s="5" t="s">
        <v>20</v>
      </c>
      <c r="C22" s="6" t="s">
        <v>40</v>
      </c>
      <c r="D22" s="10">
        <v>57608706.909999996</v>
      </c>
    </row>
    <row r="23" spans="1:4" ht="42.75">
      <c r="A23" s="24">
        <v>11</v>
      </c>
      <c r="B23" s="5" t="s">
        <v>21</v>
      </c>
      <c r="C23" s="6" t="s">
        <v>41</v>
      </c>
      <c r="D23" s="10">
        <v>441000</v>
      </c>
    </row>
    <row r="24" spans="1:4" ht="57">
      <c r="A24" s="24">
        <v>12</v>
      </c>
      <c r="B24" s="5" t="s">
        <v>22</v>
      </c>
      <c r="C24" s="6" t="s">
        <v>42</v>
      </c>
      <c r="D24" s="10">
        <v>1263283.56</v>
      </c>
    </row>
    <row r="25" spans="1:4" ht="42.75">
      <c r="A25" s="2">
        <v>13</v>
      </c>
      <c r="B25" s="5" t="s">
        <v>23</v>
      </c>
      <c r="C25" s="6" t="s">
        <v>43</v>
      </c>
      <c r="D25" s="10">
        <v>19162000</v>
      </c>
    </row>
    <row r="26" spans="1:4" ht="42.75">
      <c r="A26" s="24">
        <v>14</v>
      </c>
      <c r="B26" s="5" t="s">
        <v>24</v>
      </c>
      <c r="C26" s="6" t="s">
        <v>44</v>
      </c>
      <c r="D26" s="10">
        <v>80000</v>
      </c>
    </row>
    <row r="27" spans="1:4" ht="57">
      <c r="A27" s="24">
        <v>15</v>
      </c>
      <c r="B27" s="5" t="s">
        <v>25</v>
      </c>
      <c r="C27" s="6" t="s">
        <v>45</v>
      </c>
      <c r="D27" s="10">
        <v>10000</v>
      </c>
    </row>
    <row r="28" spans="1:4" ht="42.75">
      <c r="A28" s="2">
        <v>16</v>
      </c>
      <c r="B28" s="5" t="s">
        <v>26</v>
      </c>
      <c r="C28" s="6" t="s">
        <v>46</v>
      </c>
      <c r="D28" s="10">
        <v>15000</v>
      </c>
    </row>
    <row r="29" spans="1:4" ht="57">
      <c r="A29" s="24">
        <v>17</v>
      </c>
      <c r="B29" s="4" t="s">
        <v>27</v>
      </c>
      <c r="C29" s="15" t="s">
        <v>59</v>
      </c>
      <c r="D29" s="11">
        <v>169176.8</v>
      </c>
    </row>
    <row r="30" spans="1:4" ht="42.75">
      <c r="A30" s="24">
        <v>18</v>
      </c>
      <c r="B30" s="8" t="s">
        <v>28</v>
      </c>
      <c r="C30" s="15" t="s">
        <v>60</v>
      </c>
      <c r="D30" s="11">
        <f>SUM(D31:D33)</f>
        <v>71979213.900000006</v>
      </c>
    </row>
    <row r="31" spans="1:4" ht="28.5">
      <c r="A31" s="2">
        <v>19</v>
      </c>
      <c r="B31" s="7" t="s">
        <v>29</v>
      </c>
      <c r="C31" s="16" t="s">
        <v>61</v>
      </c>
      <c r="D31" s="10">
        <v>58275030</v>
      </c>
    </row>
    <row r="32" spans="1:4" ht="42.75">
      <c r="A32" s="24">
        <v>20</v>
      </c>
      <c r="B32" s="7" t="s">
        <v>30</v>
      </c>
      <c r="C32" s="16" t="s">
        <v>62</v>
      </c>
      <c r="D32" s="10">
        <v>6083300</v>
      </c>
    </row>
    <row r="33" spans="1:4" ht="42.75">
      <c r="A33" s="24">
        <v>21</v>
      </c>
      <c r="B33" s="7" t="s">
        <v>31</v>
      </c>
      <c r="C33" s="16" t="s">
        <v>63</v>
      </c>
      <c r="D33" s="10">
        <v>7620883.9000000004</v>
      </c>
    </row>
    <row r="34" spans="1:4" ht="71.25">
      <c r="A34" s="2">
        <v>22</v>
      </c>
      <c r="B34" s="4" t="s">
        <v>32</v>
      </c>
      <c r="C34" s="15" t="s">
        <v>64</v>
      </c>
      <c r="D34" s="11">
        <v>95000</v>
      </c>
    </row>
    <row r="35" spans="1:4" ht="42.75">
      <c r="A35" s="24">
        <v>23</v>
      </c>
      <c r="B35" s="4" t="s">
        <v>37</v>
      </c>
      <c r="C35" s="15" t="s">
        <v>65</v>
      </c>
      <c r="D35" s="11">
        <f>SUM(D36:D39)</f>
        <v>543113467.94000006</v>
      </c>
    </row>
    <row r="36" spans="1:4" ht="42.75">
      <c r="A36" s="24">
        <v>24</v>
      </c>
      <c r="B36" s="5" t="s">
        <v>33</v>
      </c>
      <c r="C36" s="16" t="s">
        <v>66</v>
      </c>
      <c r="D36" s="10">
        <v>161968156.13</v>
      </c>
    </row>
    <row r="37" spans="1:4" ht="42.75">
      <c r="A37" s="2">
        <v>25</v>
      </c>
      <c r="B37" s="5" t="s">
        <v>34</v>
      </c>
      <c r="C37" s="16" t="s">
        <v>67</v>
      </c>
      <c r="D37" s="10">
        <v>339864942.47000003</v>
      </c>
    </row>
    <row r="38" spans="1:4" ht="57">
      <c r="A38" s="24">
        <v>26</v>
      </c>
      <c r="B38" s="5" t="s">
        <v>36</v>
      </c>
      <c r="C38" s="16" t="s">
        <v>68</v>
      </c>
      <c r="D38" s="10">
        <v>28690663.260000002</v>
      </c>
    </row>
    <row r="39" spans="1:4" ht="57">
      <c r="A39" s="24">
        <v>27</v>
      </c>
      <c r="B39" s="5" t="s">
        <v>35</v>
      </c>
      <c r="C39" s="16" t="s">
        <v>69</v>
      </c>
      <c r="D39" s="10">
        <v>12589706.08</v>
      </c>
    </row>
    <row r="40" spans="1:4" ht="15.75">
      <c r="A40" s="5">
        <v>28</v>
      </c>
      <c r="B40" s="4" t="s">
        <v>47</v>
      </c>
      <c r="C40" s="9"/>
      <c r="D40" s="12">
        <f>SUM(D12,D34,D35,D29,D30)</f>
        <v>939559713.96999991</v>
      </c>
    </row>
  </sheetData>
  <mergeCells count="1">
    <mergeCell ref="A9:D9"/>
  </mergeCells>
  <pageMargins left="0.7" right="0.7" top="0.75" bottom="0.75" header="0.3" footer="0.3"/>
  <pageSetup paperSize="9" scale="92" orientation="portrait" horizontalDpi="180" verticalDpi="180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2022-09-26T09:59:22Z</dcterms:modified>
</cp:coreProperties>
</file>